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03\AyAtEcon\Aeint\PRESUPUESTOS\2022\FICHAS PROGRAMAS\"/>
    </mc:Choice>
  </mc:AlternateContent>
  <bookViews>
    <workbookView xWindow="675" yWindow="300" windowWidth="14220" windowHeight="9225"/>
  </bookViews>
  <sheets>
    <sheet name="FICHA PRESUPUESTARIA" sheetId="5" r:id="rId1"/>
    <sheet name="FICHA FUNCIONAL" sheetId="4" r:id="rId2"/>
  </sheets>
  <calcPr calcId="152511"/>
</workbook>
</file>

<file path=xl/calcChain.xml><?xml version="1.0" encoding="utf-8"?>
<calcChain xmlns="http://schemas.openxmlformats.org/spreadsheetml/2006/main">
  <c r="D6" i="4" l="1"/>
  <c r="F27" i="5"/>
  <c r="I8" i="5" s="1"/>
  <c r="J8" i="4" s="1"/>
</calcChain>
</file>

<file path=xl/comments1.xml><?xml version="1.0" encoding="utf-8"?>
<comments xmlns="http://schemas.openxmlformats.org/spreadsheetml/2006/main">
  <authors>
    <author>Basauriko Udala</author>
  </authors>
  <commentList>
    <comment ref="G15" authorId="0" shapeId="0">
      <text>
        <r>
          <rPr>
            <b/>
            <sz val="8"/>
            <color indexed="81"/>
            <rFont val="Tahoma"/>
            <family val="2"/>
          </rPr>
          <t>Basauriko Udala:</t>
        </r>
        <r>
          <rPr>
            <sz val="8"/>
            <color indexed="81"/>
            <rFont val="Tahoma"/>
            <family val="2"/>
          </rPr>
          <t xml:space="preserve">
El porcentaje lo he establecido teniendo en cuenta el número de asistentes que teneis ya es superior al indicado en la cuantifcación.</t>
        </r>
      </text>
    </comment>
  </commentList>
</comments>
</file>

<file path=xl/sharedStrings.xml><?xml version="1.0" encoding="utf-8"?>
<sst xmlns="http://schemas.openxmlformats.org/spreadsheetml/2006/main" count="75" uniqueCount="57">
  <si>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</si>
  <si>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</si>
  <si>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</si>
  <si>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</si>
  <si>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</si>
  <si>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</si>
  <si>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</si>
  <si>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</si>
  <si>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</si>
  <si>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</si>
  <si>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</si>
  <si>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</si>
  <si>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</si>
  <si>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</si>
  <si>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</si>
  <si>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</si>
  <si>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</si>
  <si>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</si>
  <si>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</si>
  <si>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</si>
  <si>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</si>
  <si>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</si>
  <si>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</si>
  <si>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</si>
  <si>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1. Cumplimiento del Presupuesto anual asignado al programa.</t>
  </si>
  <si>
    <t>% Gasto Real / Presupuesto Inicial</t>
  </si>
  <si>
    <t>Este objetivo presupone implícitamente que el importe presupuestado se correlaciona positivamente con los objetivos anteriores.</t>
  </si>
  <si>
    <t>JEFATURA DE BIENESTAR SOCIAL</t>
  </si>
  <si>
    <t>POLITICA SOCIAL</t>
  </si>
  <si>
    <t>BIENESTAR SOCIAL</t>
  </si>
  <si>
    <t>TERCERA EDAD</t>
  </si>
  <si>
    <t>Actividades culturales y deportivas</t>
  </si>
  <si>
    <t>Transferencia corriente a la Residencia</t>
  </si>
  <si>
    <t>Transferencia a asociaciones de jubilados</t>
  </si>
  <si>
    <t>2. Coste por asistente a talleres y cursos.</t>
  </si>
  <si>
    <t>Mejorar las condiciones y la calidad de vida de los mayores promocionando el envejecimiento activo.</t>
  </si>
  <si>
    <t>Contratación externa para el desarrollo / ejecución de los programas.</t>
  </si>
  <si>
    <t>1. Desarrollar y potenciar el mantenimiento de la autonomía personal de las personas mayores</t>
  </si>
  <si>
    <t>% Personas asistentes a las actividades /  Población de mayores del municipio</t>
  </si>
  <si>
    <t>&gt; 30%</t>
  </si>
  <si>
    <t>2. Prevención de situaciones de dependencia e incapacidad.</t>
  </si>
  <si>
    <t>Gestion,control y EVALUACION por parte de las EDUCADORAS SOCIALES</t>
  </si>
  <si>
    <t>% año n &gt; año n - 1</t>
  </si>
  <si>
    <t>Nº de acciones</t>
  </si>
  <si>
    <t>nº año n = año n - 1</t>
  </si>
  <si>
    <t>% No atendidos / Demandantes</t>
  </si>
  <si>
    <t>&lt; 10%</t>
  </si>
  <si>
    <t>1. Satisfacción de las personas usuarias respecto de las actividades ofertadas</t>
  </si>
  <si>
    <t>año n &lt; año n-1</t>
  </si>
  <si>
    <t>Ciudades amigables</t>
  </si>
  <si>
    <t>programas de apoyo al cuidador y prevencion a la dependencia</t>
  </si>
  <si>
    <t>2, Percepcion externa del servicio</t>
  </si>
  <si>
    <t>Gasto talleres/asistentes desglosando por tipo de talleres</t>
  </si>
  <si>
    <t xml:space="preserve">Grado de satisfaccion. Desglosarlo </t>
  </si>
  <si>
    <t xml:space="preserve"> </t>
  </si>
  <si>
    <t>Contratación de talleres de ocio y actividades</t>
  </si>
  <si>
    <t>15,000,00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</si>
</sst>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48"/>
      <name val="Arial"/>
      <family val="2"/>
    </font>
    <font>
      <sz val="12"/>
      <color indexed="48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138">
    <xf numFmtId="0" fontId="0" fillId="0" borderId="0" xfId="0"/>
    <xf numFmtId="0" fontId="0" fillId="0" borderId="0" xfId="0" applyFill="1"/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justify"/>
    </xf>
    <xf numFmtId="0" fontId="4" fillId="0" borderId="0" xfId="0" applyFont="1" applyFill="1"/>
    <xf numFmtId="0" fontId="3" fillId="0" borderId="0" xfId="0" applyFont="1" applyFill="1" applyBorder="1" applyAlignment="1">
      <alignment horizontal="right" vertical="justify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center" vertical="justify"/>
    </xf>
    <xf numFmtId="4" fontId="3" fillId="0" borderId="2" xfId="0" applyNumberFormat="1" applyFont="1" applyFill="1" applyBorder="1" applyAlignment="1"/>
    <xf numFmtId="0" fontId="0" fillId="0" borderId="0" xfId="0" applyFill="1" applyAlignment="1">
      <alignment horizontal="left"/>
    </xf>
    <xf numFmtId="4" fontId="3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/>
    <xf numFmtId="4" fontId="3" fillId="0" borderId="2" xfId="0" applyNumberFormat="1" applyFont="1" applyFill="1" applyBorder="1" applyAlignment="1">
      <alignment horizontal="right"/>
    </xf>
    <xf numFmtId="0" fontId="3" fillId="4" borderId="1" xfId="0" applyFont="1" applyFill="1" applyBorder="1" applyAlignment="1">
      <alignment horizontal="center" vertical="justify"/>
    </xf>
    <xf numFmtId="0" fontId="3" fillId="2" borderId="0" xfId="0" applyFont="1" applyFill="1" applyBorder="1" applyAlignment="1">
      <alignment horizontal="right" vertical="justify"/>
    </xf>
    <xf numFmtId="0" fontId="4" fillId="0" borderId="1" xfId="0" applyFont="1" applyFill="1" applyBorder="1" applyAlignment="1">
      <alignment horizontal="center" vertical="justify"/>
    </xf>
    <xf numFmtId="0" fontId="3" fillId="0" borderId="1" xfId="0" applyFont="1" applyBorder="1" applyAlignment="1">
      <alignment horizontal="center"/>
    </xf>
    <xf numFmtId="0" fontId="3" fillId="0" borderId="3" xfId="0" applyFont="1" applyFill="1" applyBorder="1" applyAlignment="1"/>
    <xf numFmtId="4" fontId="3" fillId="0" borderId="3" xfId="0" applyNumberFormat="1" applyFont="1" applyFill="1" applyBorder="1" applyAlignment="1"/>
    <xf numFmtId="9" fontId="4" fillId="0" borderId="1" xfId="1" applyFont="1" applyBorder="1" applyAlignment="1">
      <alignment horizontal="center" vertical="center"/>
    </xf>
    <xf numFmtId="9" fontId="4" fillId="0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justify" vertical="center"/>
    </xf>
    <xf numFmtId="0" fontId="0" fillId="0" borderId="0" xfId="0" applyFill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/>
    </xf>
    <xf numFmtId="0" fontId="2" fillId="0" borderId="0" xfId="0" applyFont="1" applyFill="1"/>
    <xf numFmtId="0" fontId="3" fillId="6" borderId="1" xfId="0" applyFont="1" applyFill="1" applyBorder="1" applyAlignment="1">
      <alignment horizontal="center"/>
    </xf>
    <xf numFmtId="4" fontId="3" fillId="6" borderId="1" xfId="0" applyNumberFormat="1" applyFont="1" applyFill="1" applyBorder="1" applyAlignment="1">
      <alignment horizontal="right"/>
    </xf>
    <xf numFmtId="4" fontId="3" fillId="0" borderId="0" xfId="0" applyNumberFormat="1" applyFont="1"/>
    <xf numFmtId="4" fontId="0" fillId="0" borderId="0" xfId="0" applyNumberFormat="1"/>
    <xf numFmtId="4" fontId="0" fillId="0" borderId="0" xfId="0" applyNumberFormat="1" applyFill="1" applyAlignment="1">
      <alignment horizontal="left"/>
    </xf>
    <xf numFmtId="0" fontId="3" fillId="0" borderId="3" xfId="0" applyFont="1" applyFill="1" applyBorder="1" applyAlignment="1"/>
    <xf numFmtId="0" fontId="3" fillId="0" borderId="10" xfId="0" applyFont="1" applyFill="1" applyBorder="1" applyAlignment="1"/>
    <xf numFmtId="0" fontId="3" fillId="0" borderId="6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3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justify"/>
    </xf>
    <xf numFmtId="0" fontId="3" fillId="2" borderId="7" xfId="0" applyFont="1" applyFill="1" applyBorder="1" applyAlignment="1">
      <alignment horizontal="center" vertical="justify"/>
    </xf>
    <xf numFmtId="0" fontId="0" fillId="2" borderId="7" xfId="0" applyFill="1" applyBorder="1" applyAlignment="1">
      <alignment horizontal="center" vertical="justify"/>
    </xf>
    <xf numFmtId="0" fontId="0" fillId="0" borderId="8" xfId="0" applyBorder="1" applyAlignment="1">
      <alignment horizontal="center" vertical="justify"/>
    </xf>
    <xf numFmtId="0" fontId="3" fillId="4" borderId="1" xfId="0" applyFont="1" applyFill="1" applyBorder="1" applyAlignment="1">
      <alignment horizontal="center" vertical="justify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6" borderId="6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left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justify" vertical="center"/>
    </xf>
    <xf numFmtId="0" fontId="4" fillId="0" borderId="7" xfId="0" applyFont="1" applyFill="1" applyBorder="1" applyAlignment="1">
      <alignment horizontal="justify" vertical="center"/>
    </xf>
    <xf numFmtId="0" fontId="4" fillId="0" borderId="8" xfId="0" applyFont="1" applyFill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0" fillId="0" borderId="7" xfId="0" applyBorder="1"/>
    <xf numFmtId="0" fontId="0" fillId="0" borderId="8" xfId="0" applyBorder="1"/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4" borderId="6" xfId="0" applyFont="1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0" fillId="4" borderId="8" xfId="0" applyFill="1" applyBorder="1" applyAlignment="1">
      <alignment horizontal="center" vertical="justify"/>
    </xf>
    <xf numFmtId="0" fontId="3" fillId="0" borderId="6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3" fillId="0" borderId="8" xfId="0" applyFont="1" applyFill="1" applyBorder="1" applyAlignment="1">
      <alignment horizontal="left" wrapText="1"/>
    </xf>
    <xf numFmtId="0" fontId="5" fillId="5" borderId="5" xfId="0" applyFont="1" applyFill="1" applyBorder="1" applyAlignment="1">
      <alignment horizontal="center" vertical="center" textRotation="90"/>
    </xf>
    <xf numFmtId="0" fontId="5" fillId="5" borderId="14" xfId="0" applyFont="1" applyFill="1" applyBorder="1" applyAlignment="1">
      <alignment horizontal="center" vertical="center" textRotation="90"/>
    </xf>
    <xf numFmtId="0" fontId="5" fillId="5" borderId="4" xfId="0" applyFont="1" applyFill="1" applyBorder="1" applyAlignment="1">
      <alignment horizontal="center" vertical="center" textRotation="90"/>
    </xf>
    <xf numFmtId="0" fontId="3" fillId="3" borderId="1" xfId="0" applyFont="1" applyFill="1" applyBorder="1" applyAlignment="1">
      <alignment horizontal="justify" vertical="center"/>
    </xf>
    <xf numFmtId="0" fontId="4" fillId="0" borderId="7" xfId="0" applyFont="1" applyBorder="1" applyAlignment="1">
      <alignment horizontal="justify" vertical="center"/>
    </xf>
    <xf numFmtId="0" fontId="4" fillId="0" borderId="8" xfId="0" applyFont="1" applyBorder="1" applyAlignment="1">
      <alignment horizontal="justify" vertical="center"/>
    </xf>
    <xf numFmtId="0" fontId="3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5" fillId="0" borderId="1" xfId="0" applyFont="1" applyFill="1" applyBorder="1" applyAlignment="1">
      <alignment horizontal="left" vertical="justify"/>
    </xf>
    <xf numFmtId="0" fontId="4" fillId="0" borderId="1" xfId="0" applyFont="1" applyFill="1" applyBorder="1" applyAlignment="1">
      <alignment horizontal="left" vertical="justify"/>
    </xf>
    <xf numFmtId="0" fontId="4" fillId="0" borderId="1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left" vertical="justify"/>
    </xf>
    <xf numFmtId="0" fontId="6" fillId="0" borderId="1" xfId="0" applyFont="1" applyFill="1" applyBorder="1" applyAlignment="1">
      <alignment horizontal="left" vertical="justify"/>
    </xf>
    <xf numFmtId="0" fontId="3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3" fillId="2" borderId="0" xfId="0" applyFont="1" applyFill="1" applyBorder="1" applyAlignment="1">
      <alignment horizontal="right" vertical="justify"/>
    </xf>
    <xf numFmtId="0" fontId="4" fillId="0" borderId="6" xfId="0" applyFont="1" applyBorder="1" applyAlignment="1">
      <alignment horizontal="left" vertical="justify"/>
    </xf>
    <xf numFmtId="0" fontId="4" fillId="0" borderId="7" xfId="0" applyFont="1" applyBorder="1" applyAlignment="1">
      <alignment horizontal="left" vertical="justify"/>
    </xf>
    <xf numFmtId="0" fontId="4" fillId="0" borderId="8" xfId="0" applyFont="1" applyBorder="1" applyAlignment="1">
      <alignment horizontal="left" vertical="justify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center" vertical="center" textRotation="90"/>
    </xf>
    <xf numFmtId="0" fontId="5" fillId="4" borderId="14" xfId="0" applyFont="1" applyFill="1" applyBorder="1" applyAlignment="1">
      <alignment horizontal="center" vertical="center" textRotation="90"/>
    </xf>
    <xf numFmtId="0" fontId="5" fillId="4" borderId="4" xfId="0" applyFont="1" applyFill="1" applyBorder="1" applyAlignment="1">
      <alignment horizontal="center" vertical="center" textRotation="90"/>
    </xf>
    <xf numFmtId="0" fontId="0" fillId="0" borderId="7" xfId="0" applyBorder="1" applyAlignment="1">
      <alignment horizontal="justify" vertical="center"/>
    </xf>
    <xf numFmtId="0" fontId="0" fillId="0" borderId="8" xfId="0" applyBorder="1" applyAlignment="1">
      <alignment horizontal="justify" vertical="center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textRotation="90"/>
    </xf>
    <xf numFmtId="0" fontId="5" fillId="2" borderId="0" xfId="0" applyFont="1" applyFill="1" applyBorder="1" applyAlignment="1">
      <alignment horizontal="center" vertical="center" textRotation="90"/>
    </xf>
    <xf numFmtId="0" fontId="11" fillId="0" borderId="1" xfId="0" applyFont="1" applyFill="1" applyBorder="1" applyAlignment="1">
      <alignment horizontal="left" vertical="justify"/>
    </xf>
    <xf numFmtId="0" fontId="5" fillId="0" borderId="6" xfId="0" applyFont="1" applyFill="1" applyBorder="1" applyAlignment="1">
      <alignment vertical="justify"/>
    </xf>
    <xf numFmtId="0" fontId="4" fillId="0" borderId="7" xfId="0" applyFont="1" applyFill="1" applyBorder="1" applyAlignment="1">
      <alignment vertical="justify"/>
    </xf>
    <xf numFmtId="0" fontId="4" fillId="0" borderId="8" xfId="0" applyFont="1" applyFill="1" applyBorder="1" applyAlignment="1">
      <alignment vertical="justify"/>
    </xf>
    <xf numFmtId="0" fontId="4" fillId="0" borderId="11" xfId="0" applyFont="1" applyBorder="1" applyAlignment="1">
      <alignment horizontal="justify" vertical="center"/>
    </xf>
    <xf numFmtId="0" fontId="4" fillId="0" borderId="12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L35"/>
  <sheetViews>
    <sheetView tabSelected="1" zoomScale="75" workbookViewId="0">
      <selection activeCell="L32" sqref="L32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1" width="11.5703125" style="1"/>
    <col min="12" max="12" width="10.140625" style="1" customWidth="1"/>
    <col min="13" max="16384" width="11.5703125" style="1"/>
  </cols>
  <sheetData>
    <row r="4" spans="2:9" ht="24.75" customHeight="1" x14ac:dyDescent="0.2">
      <c r="B4" s="52" t="s">
        <v>22</v>
      </c>
      <c r="C4" s="53"/>
      <c r="D4" s="53"/>
      <c r="E4" s="53"/>
      <c r="F4" s="53"/>
      <c r="G4" s="53"/>
      <c r="H4" s="53"/>
      <c r="I4" s="54"/>
    </row>
    <row r="5" spans="2:9" x14ac:dyDescent="0.2">
      <c r="B5" s="8"/>
      <c r="C5" s="2"/>
      <c r="D5" s="2"/>
      <c r="E5" s="2"/>
      <c r="F5" s="2"/>
      <c r="G5" s="2"/>
      <c r="H5" s="2"/>
      <c r="I5" s="2"/>
    </row>
    <row r="6" spans="2:9" x14ac:dyDescent="0.2">
      <c r="B6" s="12" t="s">
        <v>8</v>
      </c>
      <c r="C6" s="3">
        <v>2312</v>
      </c>
      <c r="D6" s="12" t="s">
        <v>11</v>
      </c>
      <c r="E6" s="55" t="s">
        <v>30</v>
      </c>
      <c r="F6" s="56"/>
      <c r="G6" s="56"/>
      <c r="H6" s="56"/>
      <c r="I6" s="57"/>
    </row>
    <row r="7" spans="2:9" x14ac:dyDescent="0.2">
      <c r="B7" s="11"/>
      <c r="C7" s="10"/>
      <c r="D7" s="2"/>
      <c r="E7" s="2"/>
      <c r="F7" s="2"/>
      <c r="G7" s="2"/>
      <c r="H7" s="2"/>
      <c r="I7" s="2"/>
    </row>
    <row r="8" spans="2:9" ht="13.9" customHeight="1" x14ac:dyDescent="0.2">
      <c r="B8" s="20" t="s">
        <v>9</v>
      </c>
      <c r="C8" s="55" t="s">
        <v>27</v>
      </c>
      <c r="D8" s="60"/>
      <c r="E8" s="60"/>
      <c r="F8" s="60"/>
      <c r="G8" s="61"/>
      <c r="H8" s="12" t="s">
        <v>13</v>
      </c>
      <c r="I8" s="16">
        <f>+F27</f>
        <v>1573376.6381999999</v>
      </c>
    </row>
    <row r="9" spans="2:9" ht="13.9" customHeight="1" x14ac:dyDescent="0.2">
      <c r="B9" s="11"/>
      <c r="C9" s="9"/>
      <c r="D9" s="2"/>
      <c r="E9" s="2"/>
      <c r="F9" s="2"/>
      <c r="G9" s="2"/>
      <c r="H9" s="2"/>
      <c r="I9" s="2"/>
    </row>
    <row r="10" spans="2:9" x14ac:dyDescent="0.2">
      <c r="B10" s="12" t="s">
        <v>10</v>
      </c>
      <c r="C10" s="55" t="s">
        <v>28</v>
      </c>
      <c r="D10" s="60"/>
      <c r="E10" s="61"/>
      <c r="F10" s="12" t="s">
        <v>12</v>
      </c>
      <c r="G10" s="55" t="s">
        <v>29</v>
      </c>
      <c r="H10" s="62"/>
      <c r="I10" s="63"/>
    </row>
    <row r="11" spans="2:9" x14ac:dyDescent="0.2">
      <c r="B11" s="8"/>
      <c r="C11" s="2"/>
      <c r="D11" s="2"/>
      <c r="E11" s="2"/>
      <c r="F11" s="4"/>
      <c r="G11" s="2"/>
      <c r="H11" s="2"/>
      <c r="I11" s="2"/>
    </row>
    <row r="12" spans="2:9" x14ac:dyDescent="0.2">
      <c r="B12" s="64" t="s">
        <v>14</v>
      </c>
      <c r="C12" s="64"/>
      <c r="D12" s="64"/>
      <c r="E12" s="64"/>
      <c r="F12" s="64"/>
      <c r="G12" s="64"/>
      <c r="H12" s="64"/>
      <c r="I12" s="64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7" customFormat="1" ht="25.9" customHeight="1" x14ac:dyDescent="0.2">
      <c r="B14" s="65" t="s">
        <v>15</v>
      </c>
      <c r="C14" s="66"/>
      <c r="D14" s="67"/>
      <c r="E14" s="68"/>
      <c r="F14" s="58" t="s">
        <v>20</v>
      </c>
      <c r="G14" s="59"/>
      <c r="H14" s="59"/>
      <c r="I14" s="59"/>
    </row>
    <row r="15" spans="2:9" ht="25.15" customHeight="1" x14ac:dyDescent="0.2">
      <c r="B15" s="70" t="s">
        <v>35</v>
      </c>
      <c r="C15" s="71"/>
      <c r="D15" s="71"/>
      <c r="E15" s="72"/>
      <c r="F15" s="81" t="s">
        <v>41</v>
      </c>
      <c r="G15" s="82"/>
      <c r="H15" s="82"/>
      <c r="I15" s="83"/>
    </row>
    <row r="16" spans="2:9" ht="25.15" customHeight="1" x14ac:dyDescent="0.2">
      <c r="B16" s="73"/>
      <c r="C16" s="74"/>
      <c r="D16" s="74"/>
      <c r="E16" s="75"/>
      <c r="F16" s="81" t="s">
        <v>36</v>
      </c>
      <c r="G16" s="82"/>
      <c r="H16" s="82"/>
      <c r="I16" s="83"/>
    </row>
    <row r="17" spans="2:12" ht="25.15" customHeight="1" x14ac:dyDescent="0.2">
      <c r="B17" s="84"/>
      <c r="C17" s="85"/>
      <c r="D17" s="85"/>
      <c r="E17" s="86"/>
      <c r="F17" s="79"/>
      <c r="G17" s="80"/>
      <c r="H17" s="80"/>
      <c r="I17" s="80"/>
    </row>
    <row r="18" spans="2:12" x14ac:dyDescent="0.2">
      <c r="B18" s="4"/>
      <c r="C18" s="4"/>
      <c r="D18" s="4"/>
      <c r="E18" s="4"/>
      <c r="F18" s="4"/>
      <c r="G18" s="4"/>
      <c r="H18" s="4"/>
      <c r="I18" s="4"/>
    </row>
    <row r="19" spans="2:12" x14ac:dyDescent="0.2">
      <c r="B19" s="4"/>
      <c r="C19" s="4"/>
      <c r="D19" s="4"/>
      <c r="E19" s="4"/>
      <c r="F19" s="4"/>
      <c r="G19" s="4"/>
      <c r="H19" s="4"/>
      <c r="I19" s="4"/>
    </row>
    <row r="20" spans="2:12" s="7" customFormat="1" ht="26.45" customHeight="1" x14ac:dyDescent="0.2">
      <c r="B20" s="19" t="s">
        <v>16</v>
      </c>
      <c r="C20" s="90" t="s">
        <v>23</v>
      </c>
      <c r="D20" s="91"/>
      <c r="E20" s="92"/>
      <c r="F20" s="19" t="s">
        <v>17</v>
      </c>
      <c r="G20" s="69" t="s">
        <v>19</v>
      </c>
      <c r="H20" s="69"/>
      <c r="I20" s="19" t="s">
        <v>18</v>
      </c>
    </row>
    <row r="21" spans="2:12" s="15" customFormat="1" ht="25.15" customHeight="1" x14ac:dyDescent="0.2">
      <c r="B21" s="22">
        <v>22606</v>
      </c>
      <c r="C21" s="87" t="s">
        <v>31</v>
      </c>
      <c r="D21" s="88"/>
      <c r="E21" s="89"/>
      <c r="F21" s="17">
        <v>7943</v>
      </c>
      <c r="G21" s="51"/>
      <c r="H21" s="51"/>
      <c r="I21" s="16"/>
      <c r="J21" s="39"/>
      <c r="L21" s="44"/>
    </row>
    <row r="22" spans="2:12" s="15" customFormat="1" ht="25.15" customHeight="1" x14ac:dyDescent="0.2">
      <c r="B22" s="22">
        <v>22660</v>
      </c>
      <c r="C22" s="87" t="s">
        <v>49</v>
      </c>
      <c r="D22" s="88"/>
      <c r="E22" s="89"/>
      <c r="F22" s="17">
        <v>11840</v>
      </c>
      <c r="G22" s="51"/>
      <c r="H22" s="51"/>
      <c r="I22" s="16"/>
      <c r="L22" s="44"/>
    </row>
    <row r="23" spans="2:12" s="15" customFormat="1" ht="25.15" customHeight="1" x14ac:dyDescent="0.2">
      <c r="B23" s="41">
        <v>22729</v>
      </c>
      <c r="C23" s="76" t="s">
        <v>55</v>
      </c>
      <c r="D23" s="77"/>
      <c r="E23" s="78"/>
      <c r="F23" s="42">
        <v>211233.28</v>
      </c>
      <c r="G23" s="55"/>
      <c r="H23" s="61"/>
      <c r="I23" s="16" t="s">
        <v>56</v>
      </c>
      <c r="L23" s="44"/>
    </row>
    <row r="24" spans="2:12" s="15" customFormat="1" ht="25.15" customHeight="1" x14ac:dyDescent="0.2">
      <c r="B24" s="3">
        <v>22761</v>
      </c>
      <c r="C24" s="93" t="s">
        <v>50</v>
      </c>
      <c r="D24" s="94"/>
      <c r="E24" s="95"/>
      <c r="F24" s="17">
        <v>51017</v>
      </c>
      <c r="G24" s="48"/>
      <c r="H24" s="50"/>
      <c r="I24" s="16"/>
      <c r="J24" s="39"/>
      <c r="L24" s="44"/>
    </row>
    <row r="25" spans="2:12" s="15" customFormat="1" ht="25.15" customHeight="1" x14ac:dyDescent="0.2">
      <c r="B25" s="3">
        <v>43101</v>
      </c>
      <c r="C25" s="48" t="s">
        <v>32</v>
      </c>
      <c r="D25" s="49"/>
      <c r="E25" s="50"/>
      <c r="F25" s="43">
        <v>1283463.3581999999</v>
      </c>
      <c r="G25" s="51"/>
      <c r="H25" s="51"/>
      <c r="I25" s="16"/>
      <c r="L25" s="44"/>
    </row>
    <row r="26" spans="2:12" s="15" customFormat="1" ht="25.15" customHeight="1" x14ac:dyDescent="0.2">
      <c r="B26" s="3">
        <v>48199</v>
      </c>
      <c r="C26" s="48" t="s">
        <v>33</v>
      </c>
      <c r="D26" s="49"/>
      <c r="E26" s="50"/>
      <c r="F26" s="17">
        <v>7880</v>
      </c>
      <c r="G26" s="51"/>
      <c r="H26" s="51"/>
      <c r="I26" s="16"/>
      <c r="L26" s="44"/>
    </row>
    <row r="27" spans="2:12" s="15" customFormat="1" ht="25.15" customHeight="1" thickBot="1" x14ac:dyDescent="0.25">
      <c r="B27" s="46"/>
      <c r="C27" s="46"/>
      <c r="D27" s="23"/>
      <c r="E27" s="24"/>
      <c r="F27" s="14">
        <f>SUM(F21:F26)</f>
        <v>1573376.6381999999</v>
      </c>
      <c r="G27" s="46"/>
      <c r="H27" s="47"/>
      <c r="I27" s="18"/>
      <c r="L27" s="45"/>
    </row>
    <row r="28" spans="2:12" ht="13.5" thickTop="1" x14ac:dyDescent="0.2"/>
    <row r="35" spans="1:1" x14ac:dyDescent="0.2">
      <c r="A35" s="40" t="s">
        <v>54</v>
      </c>
    </row>
  </sheetData>
  <mergeCells count="29">
    <mergeCell ref="G20:H20"/>
    <mergeCell ref="B15:E16"/>
    <mergeCell ref="G25:H25"/>
    <mergeCell ref="C23:E23"/>
    <mergeCell ref="F17:I17"/>
    <mergeCell ref="F15:I15"/>
    <mergeCell ref="F16:I16"/>
    <mergeCell ref="B17:E17"/>
    <mergeCell ref="G23:H23"/>
    <mergeCell ref="C21:E21"/>
    <mergeCell ref="C20:E20"/>
    <mergeCell ref="C24:E24"/>
    <mergeCell ref="G24:H24"/>
    <mergeCell ref="G21:H21"/>
    <mergeCell ref="C22:E22"/>
    <mergeCell ref="G22:H22"/>
    <mergeCell ref="B4:I4"/>
    <mergeCell ref="E6:I6"/>
    <mergeCell ref="F14:I14"/>
    <mergeCell ref="C8:G8"/>
    <mergeCell ref="C10:E10"/>
    <mergeCell ref="G10:I10"/>
    <mergeCell ref="B12:I12"/>
    <mergeCell ref="B14:E14"/>
    <mergeCell ref="B27:C27"/>
    <mergeCell ref="G27:H27"/>
    <mergeCell ref="C26:E26"/>
    <mergeCell ref="G26:H26"/>
    <mergeCell ref="C25:E25"/>
  </mergeCells>
  <phoneticPr fontId="0" type="noConversion"/>
  <pageMargins left="0.74803149606299213" right="0.78740157480314965" top="0.98425196850393704" bottom="0.98425196850393704" header="0" footer="0"/>
  <pageSetup paperSize="9" scale="76" orientation="landscape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3:J27"/>
  <sheetViews>
    <sheetView topLeftCell="B7" zoomScale="75" workbookViewId="0">
      <selection activeCell="N27" sqref="N27"/>
    </sheetView>
  </sheetViews>
  <sheetFormatPr baseColWidth="10" defaultColWidth="11.5703125" defaultRowHeight="12.75" x14ac:dyDescent="0.2"/>
  <cols>
    <col min="1" max="1" width="3.85546875" style="1" customWidth="1"/>
    <col min="2" max="2" width="7" style="8" customWidth="1"/>
    <col min="3" max="3" width="11.85546875" style="1" customWidth="1"/>
    <col min="4" max="4" width="11.5703125" style="1" customWidth="1"/>
    <col min="5" max="5" width="12.42578125" style="1" customWidth="1"/>
    <col min="6" max="6" width="34.5703125" style="1" customWidth="1"/>
    <col min="7" max="7" width="19.7109375" style="1" customWidth="1"/>
    <col min="8" max="9" width="17.7109375" style="1" customWidth="1"/>
    <col min="10" max="10" width="17.28515625" style="1" customWidth="1"/>
    <col min="11" max="16384" width="11.5703125" style="1"/>
  </cols>
  <sheetData>
    <row r="3" spans="2:10" x14ac:dyDescent="0.2">
      <c r="H3" s="1">
        <v>2020</v>
      </c>
    </row>
    <row r="4" spans="2:10" ht="24.75" customHeight="1" x14ac:dyDescent="0.2">
      <c r="B4" s="52" t="s">
        <v>21</v>
      </c>
      <c r="C4" s="53"/>
      <c r="D4" s="53"/>
      <c r="E4" s="53"/>
      <c r="F4" s="53"/>
      <c r="G4" s="53"/>
      <c r="H4" s="53"/>
      <c r="I4" s="53"/>
      <c r="J4" s="53"/>
    </row>
    <row r="5" spans="2:10" x14ac:dyDescent="0.2">
      <c r="C5" s="2"/>
      <c r="D5" s="2"/>
      <c r="E5" s="2"/>
      <c r="F5" s="2"/>
      <c r="G5" s="2"/>
      <c r="H5" s="2"/>
      <c r="I5" s="2"/>
      <c r="J5" s="2"/>
    </row>
    <row r="6" spans="2:10" x14ac:dyDescent="0.2">
      <c r="B6" s="109" t="s">
        <v>8</v>
      </c>
      <c r="C6" s="110"/>
      <c r="D6" s="3">
        <f>+'FICHA PRESUPUESTARIA'!C6</f>
        <v>2312</v>
      </c>
      <c r="E6" s="12" t="s">
        <v>11</v>
      </c>
      <c r="F6" s="55" t="s">
        <v>30</v>
      </c>
      <c r="G6" s="56"/>
      <c r="H6" s="56"/>
      <c r="I6" s="56"/>
      <c r="J6" s="57"/>
    </row>
    <row r="7" spans="2:10" x14ac:dyDescent="0.2">
      <c r="B7" s="11"/>
      <c r="C7" s="10"/>
      <c r="D7" s="2"/>
      <c r="E7" s="2"/>
      <c r="F7" s="2"/>
      <c r="G7" s="2"/>
      <c r="H7" s="2"/>
      <c r="I7" s="2"/>
      <c r="J7" s="2"/>
    </row>
    <row r="8" spans="2:10" ht="13.9" customHeight="1" x14ac:dyDescent="0.2">
      <c r="B8" s="111" t="s">
        <v>9</v>
      </c>
      <c r="C8" s="110"/>
      <c r="D8" s="55" t="s">
        <v>27</v>
      </c>
      <c r="E8" s="60"/>
      <c r="F8" s="60"/>
      <c r="G8" s="60"/>
      <c r="H8" s="61"/>
      <c r="I8" s="12" t="s">
        <v>13</v>
      </c>
      <c r="J8" s="16">
        <f>+'FICHA PRESUPUESTARIA'!I8</f>
        <v>1573376.6381999999</v>
      </c>
    </row>
    <row r="9" spans="2:10" ht="13.9" customHeight="1" x14ac:dyDescent="0.2">
      <c r="B9" s="11"/>
      <c r="C9" s="9"/>
      <c r="D9" s="2"/>
      <c r="E9" s="2"/>
      <c r="F9" s="2"/>
      <c r="G9" s="2"/>
      <c r="H9" s="2"/>
      <c r="I9" s="2"/>
      <c r="J9" s="2"/>
    </row>
    <row r="10" spans="2:10" x14ac:dyDescent="0.2">
      <c r="B10" s="109" t="s">
        <v>10</v>
      </c>
      <c r="C10" s="110"/>
      <c r="D10" s="55" t="s">
        <v>28</v>
      </c>
      <c r="E10" s="60"/>
      <c r="F10" s="61"/>
      <c r="G10" s="12" t="s">
        <v>12</v>
      </c>
      <c r="H10" s="55" t="s">
        <v>29</v>
      </c>
      <c r="I10" s="62"/>
      <c r="J10" s="63"/>
    </row>
    <row r="11" spans="2:10" x14ac:dyDescent="0.2">
      <c r="C11" s="2"/>
      <c r="D11" s="2"/>
      <c r="E11" s="2"/>
      <c r="F11" s="2"/>
      <c r="G11" s="4"/>
      <c r="H11" s="2"/>
      <c r="I11" s="2"/>
      <c r="J11" s="2"/>
    </row>
    <row r="12" spans="2:10" x14ac:dyDescent="0.2">
      <c r="B12" s="64" t="s">
        <v>7</v>
      </c>
      <c r="C12" s="64"/>
      <c r="D12" s="64"/>
      <c r="E12" s="64"/>
      <c r="F12" s="64"/>
      <c r="G12" s="64"/>
      <c r="H12" s="64"/>
      <c r="I12" s="64"/>
      <c r="J12" s="64"/>
    </row>
    <row r="13" spans="2:10" x14ac:dyDescent="0.2">
      <c r="C13" s="4"/>
      <c r="D13" s="4"/>
      <c r="E13" s="4"/>
      <c r="F13" s="4"/>
      <c r="G13" s="4"/>
      <c r="H13" s="4"/>
      <c r="I13" s="4"/>
      <c r="J13" s="4"/>
    </row>
    <row r="14" spans="2:10" s="7" customFormat="1" ht="25.9" customHeight="1" x14ac:dyDescent="0.2">
      <c r="B14" s="118" t="s">
        <v>4</v>
      </c>
      <c r="C14" s="102" t="s">
        <v>0</v>
      </c>
      <c r="D14" s="102"/>
      <c r="E14" s="102"/>
      <c r="F14" s="13" t="s">
        <v>3</v>
      </c>
      <c r="G14" s="13" t="s">
        <v>1</v>
      </c>
      <c r="H14" s="102" t="s">
        <v>2</v>
      </c>
      <c r="I14" s="103"/>
      <c r="J14" s="103"/>
    </row>
    <row r="15" spans="2:10" ht="39.950000000000003" customHeight="1" x14ac:dyDescent="0.2">
      <c r="B15" s="119"/>
      <c r="C15" s="123" t="s">
        <v>37</v>
      </c>
      <c r="D15" s="124"/>
      <c r="E15" s="125"/>
      <c r="F15" s="32" t="s">
        <v>38</v>
      </c>
      <c r="G15" s="6" t="s">
        <v>39</v>
      </c>
      <c r="H15" s="107"/>
      <c r="I15" s="105"/>
      <c r="J15" s="105"/>
    </row>
    <row r="16" spans="2:10" ht="39.950000000000003" customHeight="1" x14ac:dyDescent="0.2">
      <c r="B16" s="119"/>
      <c r="C16" s="126"/>
      <c r="D16" s="127"/>
      <c r="E16" s="128"/>
      <c r="F16" s="33" t="s">
        <v>45</v>
      </c>
      <c r="G16" s="26" t="s">
        <v>46</v>
      </c>
      <c r="H16" s="131"/>
      <c r="I16" s="131"/>
      <c r="J16" s="131"/>
    </row>
    <row r="17" spans="2:10" ht="39.950000000000003" customHeight="1" x14ac:dyDescent="0.2">
      <c r="B17" s="120"/>
      <c r="C17" s="84" t="s">
        <v>40</v>
      </c>
      <c r="D17" s="100"/>
      <c r="E17" s="101"/>
      <c r="F17" s="33" t="s">
        <v>43</v>
      </c>
      <c r="G17" s="5" t="s">
        <v>44</v>
      </c>
      <c r="H17" s="108"/>
      <c r="I17" s="105"/>
      <c r="J17" s="105"/>
    </row>
    <row r="18" spans="2:10" x14ac:dyDescent="0.2">
      <c r="C18" s="30"/>
      <c r="D18" s="30"/>
      <c r="E18" s="30"/>
      <c r="F18" s="4"/>
      <c r="G18" s="4"/>
      <c r="H18" s="4"/>
      <c r="I18" s="4"/>
      <c r="J18" s="4"/>
    </row>
    <row r="19" spans="2:10" ht="26.45" customHeight="1" x14ac:dyDescent="0.2">
      <c r="B19" s="129" t="s">
        <v>6</v>
      </c>
      <c r="C19" s="99" t="s">
        <v>0</v>
      </c>
      <c r="D19" s="99"/>
      <c r="E19" s="99"/>
      <c r="F19" s="13" t="s">
        <v>3</v>
      </c>
      <c r="G19" s="13" t="s">
        <v>1</v>
      </c>
      <c r="H19" s="102" t="s">
        <v>2</v>
      </c>
      <c r="I19" s="103"/>
      <c r="J19" s="103"/>
    </row>
    <row r="20" spans="2:10" ht="39.950000000000003" customHeight="1" x14ac:dyDescent="0.2">
      <c r="B20" s="130"/>
      <c r="C20" s="84" t="s">
        <v>47</v>
      </c>
      <c r="D20" s="121"/>
      <c r="E20" s="122"/>
      <c r="F20" s="34" t="s">
        <v>53</v>
      </c>
      <c r="G20" s="6" t="s">
        <v>42</v>
      </c>
      <c r="H20" s="112"/>
      <c r="I20" s="113"/>
      <c r="J20" s="114"/>
    </row>
    <row r="21" spans="2:10" ht="39.950000000000003" customHeight="1" x14ac:dyDescent="0.2">
      <c r="B21" s="130"/>
      <c r="C21" s="135" t="s">
        <v>51</v>
      </c>
      <c r="D21" s="136"/>
      <c r="E21" s="137"/>
      <c r="F21" s="35"/>
      <c r="G21" s="36"/>
      <c r="H21" s="115"/>
      <c r="I21" s="116"/>
      <c r="J21" s="117"/>
    </row>
    <row r="22" spans="2:10" ht="39.950000000000003" customHeight="1" x14ac:dyDescent="0.2">
      <c r="B22" s="130"/>
      <c r="C22" s="106"/>
      <c r="D22" s="106"/>
      <c r="E22" s="106"/>
      <c r="F22" s="21"/>
      <c r="G22" s="37"/>
      <c r="H22" s="132"/>
      <c r="I22" s="133"/>
      <c r="J22" s="134"/>
    </row>
    <row r="23" spans="2:10" ht="12.6" customHeight="1" x14ac:dyDescent="0.2">
      <c r="C23" s="31"/>
      <c r="D23" s="31"/>
      <c r="E23" s="29"/>
    </row>
    <row r="24" spans="2:10" ht="25.5" x14ac:dyDescent="0.2">
      <c r="B24" s="96" t="s">
        <v>5</v>
      </c>
      <c r="C24" s="99" t="s">
        <v>0</v>
      </c>
      <c r="D24" s="99"/>
      <c r="E24" s="99"/>
      <c r="F24" s="13" t="s">
        <v>3</v>
      </c>
      <c r="G24" s="13" t="s">
        <v>1</v>
      </c>
      <c r="H24" s="102" t="s">
        <v>2</v>
      </c>
      <c r="I24" s="103"/>
      <c r="J24" s="103"/>
    </row>
    <row r="25" spans="2:10" ht="39.950000000000003" customHeight="1" x14ac:dyDescent="0.2">
      <c r="B25" s="97"/>
      <c r="C25" s="84" t="s">
        <v>24</v>
      </c>
      <c r="D25" s="100"/>
      <c r="E25" s="101"/>
      <c r="F25" s="27" t="s">
        <v>25</v>
      </c>
      <c r="G25" s="25">
        <v>1</v>
      </c>
      <c r="H25" s="84" t="s">
        <v>26</v>
      </c>
      <c r="I25" s="100"/>
      <c r="J25" s="101"/>
    </row>
    <row r="26" spans="2:10" ht="39.950000000000003" customHeight="1" x14ac:dyDescent="0.2">
      <c r="B26" s="97"/>
      <c r="C26" s="84" t="s">
        <v>34</v>
      </c>
      <c r="D26" s="100"/>
      <c r="E26" s="101"/>
      <c r="F26" s="33" t="s">
        <v>52</v>
      </c>
      <c r="G26" s="38" t="s">
        <v>48</v>
      </c>
      <c r="H26" s="107"/>
      <c r="I26" s="107"/>
      <c r="J26" s="107"/>
    </row>
    <row r="27" spans="2:10" ht="39.950000000000003" customHeight="1" x14ac:dyDescent="0.2">
      <c r="B27" s="98"/>
      <c r="C27" s="106"/>
      <c r="D27" s="106"/>
      <c r="E27" s="106"/>
      <c r="F27" s="28"/>
      <c r="G27" s="5"/>
      <c r="H27" s="104"/>
      <c r="I27" s="105"/>
      <c r="J27" s="105"/>
    </row>
  </sheetData>
  <mergeCells count="35">
    <mergeCell ref="H20:J20"/>
    <mergeCell ref="H21:J21"/>
    <mergeCell ref="B14:B17"/>
    <mergeCell ref="C20:E20"/>
    <mergeCell ref="C15:E16"/>
    <mergeCell ref="B19:B22"/>
    <mergeCell ref="H16:J16"/>
    <mergeCell ref="H15:J15"/>
    <mergeCell ref="C17:E17"/>
    <mergeCell ref="C22:E22"/>
    <mergeCell ref="H22:J22"/>
    <mergeCell ref="C21:E21"/>
    <mergeCell ref="C14:E14"/>
    <mergeCell ref="H14:J14"/>
    <mergeCell ref="B12:J12"/>
    <mergeCell ref="H19:J19"/>
    <mergeCell ref="H17:J17"/>
    <mergeCell ref="C19:E19"/>
    <mergeCell ref="B4:J4"/>
    <mergeCell ref="B6:C6"/>
    <mergeCell ref="B8:C8"/>
    <mergeCell ref="B10:C10"/>
    <mergeCell ref="H10:J10"/>
    <mergeCell ref="D8:H8"/>
    <mergeCell ref="F6:J6"/>
    <mergeCell ref="D10:F10"/>
    <mergeCell ref="B24:B27"/>
    <mergeCell ref="C24:E24"/>
    <mergeCell ref="C25:E25"/>
    <mergeCell ref="C26:E26"/>
    <mergeCell ref="H24:J24"/>
    <mergeCell ref="H27:J27"/>
    <mergeCell ref="C27:E27"/>
    <mergeCell ref="H25:J25"/>
    <mergeCell ref="H26:J26"/>
  </mergeCells>
  <phoneticPr fontId="0" type="noConversion"/>
  <pageMargins left="0.75" right="0.75" top="1" bottom="1" header="0" footer="0"/>
  <pageSetup paperSize="9" scale="66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2021-07-27T18:20:41Z</cp:lastPrinted>
  <dcterms:created xsi:type="dcterms:W3CDTF">2009-06-30T08:57:14Z</dcterms:created>
  <dcterms:modified xsi:type="dcterms:W3CDTF">2021-11-16T11:31:50Z</dcterms:modified>
</cp:coreProperties>
</file>